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E36" i="1"/>
  <c r="H36" i="1"/>
  <c r="L36" i="1"/>
</calcChain>
</file>

<file path=xl/sharedStrings.xml><?xml version="1.0" encoding="utf-8"?>
<sst xmlns="http://schemas.openxmlformats.org/spreadsheetml/2006/main" count="124" uniqueCount="89">
  <si>
    <t>Код</t>
  </si>
  <si>
    <t>Наименование</t>
  </si>
  <si>
    <t>Численность постоянного населения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</si>
  <si>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</si>
  <si>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</si>
  <si>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</si>
  <si>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Численность городского населения</t>
  </si>
  <si>
    <t>Удельный вес городского населения</t>
  </si>
  <si>
    <t>Коэффициент уровня урбанизации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</si>
  <si>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</si>
  <si>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</si>
  <si>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</si>
  <si>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удорожания коммунальных услуг на второй год планового периода</t>
  </si>
  <si>
    <t>Коэффициент стоимости предоставления коммунальных услуг на второй год планового периода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</si>
  <si>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</si>
  <si>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</si>
  <si>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</si>
  <si>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</si>
  <si>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</si>
  <si>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</si>
  <si>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</si>
  <si>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</si>
  <si>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</si>
  <si>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</si>
  <si>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гр06=гр05/гр01</t>
  </si>
  <si>
    <t>гр07=(1+гр06)/(1+СУММ(гр05)/СУММ(гр01))</t>
  </si>
  <si>
    <t>гр08</t>
  </si>
  <si>
    <t>гр09</t>
  </si>
  <si>
    <t>гр10</t>
  </si>
  <si>
    <t>гр11</t>
  </si>
  <si>
    <t>гр12=0.8+0.2*гр08*гр10*гр11/(гр09*1.040*1.04)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</si>
  <si>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</si>
  <si>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</si>
  <si>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</si>
  <si>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</si>
  <si>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</si>
  <si>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</si>
  <si>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</si>
  <si>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</si>
  <si>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</si>
  <si>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</si>
  <si>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</si>
  <si>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</si>
  <si>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</si>
  <si>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</si>
  <si>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</si>
  <si>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</si>
  <si>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</si>
  <si>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</si>
  <si>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</si>
  <si>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</si>
  <si>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</si>
  <si>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</si>
  <si>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</si>
  <si>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</si>
  <si>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</si>
  <si>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</si>
  <si>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</si>
  <si>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</si>
  <si>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</si>
  <si>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</si>
  <si>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</si>
  <si>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</si>
  <si>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</si>
  <si>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</si>
  <si>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</si>
  <si>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</si>
  <si>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</si>
  <si>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</si>
  <si>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</si>
  <si>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</si>
  <si>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</si>
  <si>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</si>
  <si>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</si>
  <si>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</si>
  <si>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</si>
  <si>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</si>
  <si>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</si>
  <si>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</si>
  <si>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</si>
  <si>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</si>
  <si>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</si>
  <si>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</si>
  <si>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</si>
  <si>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</si>
  <si>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</si>
  <si>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</si>
  <si>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</si>
  <si>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202.3.01 Расчет коэффициентов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</si>
</sst>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2" fillId="3" borderId="7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topLeftCell="B1" workbookViewId="0">
      <pane xSplit="2" ySplit="8" topLeftCell="D19" activePane="bottomRight" state="frozen"/>
      <selection activeCell="B1" sqref="B1"/>
      <selection pane="topRight" activeCell="D1" sqref="D1"/>
      <selection pane="bottomLeft" activeCell="B9" sqref="B9"/>
      <selection pane="bottomRight" activeCell="D1" sqref="D1:O1"/>
    </sheetView>
  </sheetViews>
  <sheetFormatPr defaultRowHeight="15" x14ac:dyDescent="0.25"/>
  <cols>
    <col min="1" max="1" width="0" hidden="1" customWidth="1"/>
    <col min="2" max="2" width="3.5703125" customWidth="1"/>
    <col min="3" max="3" width="23" customWidth="1"/>
    <col min="4" max="4" width="12.140625" customWidth="1"/>
    <col min="5" max="6" width="13.85546875" customWidth="1"/>
    <col min="7" max="8" width="12.42578125" customWidth="1"/>
    <col min="9" max="9" width="11.42578125" customWidth="1"/>
    <col min="10" max="10" width="12.42578125" customWidth="1"/>
    <col min="11" max="11" width="10.85546875" customWidth="1"/>
    <col min="12" max="12" width="11.42578125" customWidth="1"/>
    <col min="13" max="13" width="12.85546875" customWidth="1"/>
    <col min="14" max="14" width="12.42578125" customWidth="1"/>
    <col min="15" max="15" width="14.7109375" customWidth="1"/>
    <col min="16" max="16" width="21.28515625" customWidth="1"/>
    <col min="17" max="17" width="14.85546875" customWidth="1"/>
    <col min="18" max="18" width="16.7109375" customWidth="1"/>
    <col min="19" max="19" width="15.7109375" customWidth="1"/>
    <col min="20" max="20" width="16.7109375" customWidth="1"/>
    <col min="21" max="21" width="13.7109375" customWidth="1"/>
    <col min="22" max="22" width="17.5703125" customWidth="1"/>
    <col min="23" max="23" width="15.85546875" customWidth="1"/>
  </cols>
  <sheetData>
    <row r="1" spans="1:23" x14ac:dyDescent="0.25">
      <c r="A1" s="1"/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"/>
      <c r="Q1" s="1"/>
      <c r="R1" s="1"/>
      <c r="S1" s="1"/>
      <c r="T1" s="2"/>
      <c r="U1" s="2"/>
      <c r="V1" s="1"/>
      <c r="W1" s="1"/>
    </row>
    <row r="2" spans="1:23" ht="18" customHeight="1" x14ac:dyDescent="0.25">
      <c r="A2" s="1"/>
      <c r="B2" s="1"/>
      <c r="C2" s="42" t="s">
        <v>88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3"/>
      <c r="Q2" s="4"/>
      <c r="R2" s="5"/>
      <c r="S2" s="5"/>
      <c r="T2" s="5"/>
      <c r="U2" s="5"/>
      <c r="V2" s="5"/>
      <c r="W2" s="5"/>
    </row>
    <row r="3" spans="1:23" x14ac:dyDescent="0.25">
      <c r="A3" s="1"/>
      <c r="B3" s="6"/>
      <c r="C3" s="6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"/>
      <c r="Q3" s="1"/>
      <c r="R3" s="1"/>
      <c r="S3" s="1"/>
      <c r="T3" s="1"/>
      <c r="U3" s="1"/>
      <c r="V3" s="1"/>
      <c r="W3" s="1"/>
    </row>
    <row r="4" spans="1:23" x14ac:dyDescent="0.25">
      <c r="A4" s="7"/>
      <c r="B4" s="44" t="s">
        <v>0</v>
      </c>
      <c r="C4" s="44" t="s">
        <v>1</v>
      </c>
      <c r="D4" s="38" t="s">
        <v>2</v>
      </c>
      <c r="E4" s="38" t="s">
        <v>3</v>
      </c>
      <c r="F4" s="38" t="s">
        <v>4</v>
      </c>
      <c r="G4" s="38" t="s">
        <v>5</v>
      </c>
      <c r="H4" s="38" t="s">
        <v>6</v>
      </c>
      <c r="I4" s="38" t="s">
        <v>7</v>
      </c>
      <c r="J4" s="38" t="s">
        <v>8</v>
      </c>
      <c r="K4" s="38" t="s">
        <v>9</v>
      </c>
      <c r="L4" s="38" t="s">
        <v>10</v>
      </c>
      <c r="M4" s="38" t="s">
        <v>11</v>
      </c>
      <c r="N4" s="38" t="s">
        <v>12</v>
      </c>
      <c r="O4" s="38" t="s">
        <v>13</v>
      </c>
      <c r="P4" s="8"/>
      <c r="Q4" s="4"/>
      <c r="R4" s="4"/>
      <c r="S4" s="4"/>
      <c r="T4" s="1"/>
      <c r="U4" s="1"/>
      <c r="V4" s="1"/>
      <c r="W4" s="4"/>
    </row>
    <row r="5" spans="1:23" x14ac:dyDescent="0.25">
      <c r="A5" s="7"/>
      <c r="B5" s="45"/>
      <c r="C5" s="45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8"/>
      <c r="Q5" s="4"/>
      <c r="R5" s="4"/>
      <c r="S5" s="4"/>
      <c r="T5" s="1"/>
      <c r="U5" s="1"/>
      <c r="V5" s="1"/>
      <c r="W5" s="4"/>
    </row>
    <row r="6" spans="1:23" ht="91.5" customHeight="1" x14ac:dyDescent="0.25">
      <c r="A6" s="7"/>
      <c r="B6" s="46"/>
      <c r="C6" s="46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8"/>
      <c r="Q6" s="4"/>
      <c r="R6" s="4"/>
      <c r="S6" s="4"/>
      <c r="T6" s="1"/>
      <c r="U6" s="1"/>
      <c r="V6" s="1"/>
      <c r="W6" s="4"/>
    </row>
    <row r="7" spans="1:23" ht="17.25" customHeight="1" x14ac:dyDescent="0.25">
      <c r="A7" s="7"/>
      <c r="B7" s="9"/>
      <c r="C7" s="10" t="s">
        <v>14</v>
      </c>
      <c r="D7" s="11" t="s">
        <v>15</v>
      </c>
      <c r="E7" s="11" t="s">
        <v>15</v>
      </c>
      <c r="F7" s="11"/>
      <c r="G7" s="11"/>
      <c r="H7" s="11" t="s">
        <v>15</v>
      </c>
      <c r="I7" s="11"/>
      <c r="J7" s="11"/>
      <c r="K7" s="11" t="s">
        <v>16</v>
      </c>
      <c r="L7" s="11" t="s">
        <v>17</v>
      </c>
      <c r="M7" s="11"/>
      <c r="N7" s="11"/>
      <c r="O7" s="11"/>
      <c r="P7" s="8"/>
      <c r="Q7" s="1"/>
      <c r="R7" s="1"/>
      <c r="S7" s="1"/>
      <c r="T7" s="1"/>
      <c r="U7" s="1"/>
      <c r="V7" s="1"/>
      <c r="W7" s="1"/>
    </row>
    <row r="8" spans="1:23" ht="33.75" x14ac:dyDescent="0.25">
      <c r="A8" s="7"/>
      <c r="B8" s="12"/>
      <c r="C8" s="10" t="s">
        <v>18</v>
      </c>
      <c r="D8" s="47" t="s">
        <v>19</v>
      </c>
      <c r="E8" s="47" t="s">
        <v>20</v>
      </c>
      <c r="F8" s="47" t="s">
        <v>21</v>
      </c>
      <c r="G8" s="47" t="s">
        <v>22</v>
      </c>
      <c r="H8" s="47" t="s">
        <v>23</v>
      </c>
      <c r="I8" s="47" t="s">
        <v>24</v>
      </c>
      <c r="J8" s="47" t="s">
        <v>25</v>
      </c>
      <c r="K8" s="47" t="s">
        <v>26</v>
      </c>
      <c r="L8" s="47" t="s">
        <v>27</v>
      </c>
      <c r="M8" s="47" t="s">
        <v>28</v>
      </c>
      <c r="N8" s="47" t="s">
        <v>29</v>
      </c>
      <c r="O8" s="47" t="s">
        <v>30</v>
      </c>
      <c r="P8" s="8"/>
      <c r="Q8" s="1"/>
      <c r="R8" s="1"/>
      <c r="S8" s="1"/>
      <c r="T8" s="1"/>
      <c r="U8" s="1"/>
      <c r="V8" s="1"/>
      <c r="W8" s="1"/>
    </row>
    <row r="9" spans="1:23" x14ac:dyDescent="0.25">
      <c r="A9" s="13" t="s">
        <v>31</v>
      </c>
      <c r="B9" s="14" t="s">
        <v>32</v>
      </c>
      <c r="C9" s="15" t="s">
        <v>33</v>
      </c>
      <c r="D9" s="16">
        <v>33292</v>
      </c>
      <c r="E9" s="16">
        <v>0</v>
      </c>
      <c r="F9" s="17">
        <v>0</v>
      </c>
      <c r="G9" s="18">
        <v>0.91169212570000002</v>
      </c>
      <c r="H9" s="16">
        <v>33292</v>
      </c>
      <c r="I9" s="17">
        <v>1</v>
      </c>
      <c r="J9" s="19">
        <v>1.1006433532</v>
      </c>
      <c r="K9" s="20">
        <v>1964.39</v>
      </c>
      <c r="L9" s="20">
        <v>2192.42</v>
      </c>
      <c r="M9" s="21">
        <v>1.04</v>
      </c>
      <c r="N9" s="21">
        <v>1.04</v>
      </c>
      <c r="O9" s="19">
        <v>0.97919832880000002</v>
      </c>
      <c r="P9" s="8"/>
      <c r="Q9" s="22"/>
      <c r="R9" s="22"/>
      <c r="S9" s="23"/>
      <c r="T9" s="4"/>
      <c r="U9" s="4"/>
      <c r="V9" s="23"/>
      <c r="W9" s="1"/>
    </row>
    <row r="10" spans="1:23" x14ac:dyDescent="0.25">
      <c r="A10" s="13" t="s">
        <v>31</v>
      </c>
      <c r="B10" s="14" t="s">
        <v>34</v>
      </c>
      <c r="C10" s="15" t="s">
        <v>35</v>
      </c>
      <c r="D10" s="16">
        <v>404598</v>
      </c>
      <c r="E10" s="16">
        <v>0</v>
      </c>
      <c r="F10" s="17">
        <v>0</v>
      </c>
      <c r="G10" s="18">
        <v>0.91169212570000002</v>
      </c>
      <c r="H10" s="16">
        <v>404598</v>
      </c>
      <c r="I10" s="17">
        <v>1</v>
      </c>
      <c r="J10" s="19">
        <v>1.1006433532</v>
      </c>
      <c r="K10" s="20">
        <v>1781.57</v>
      </c>
      <c r="L10" s="20">
        <v>2192.42</v>
      </c>
      <c r="M10" s="21">
        <v>1.04</v>
      </c>
      <c r="N10" s="21">
        <v>1.04</v>
      </c>
      <c r="O10" s="19">
        <v>0.96252086739999998</v>
      </c>
      <c r="P10" s="8"/>
      <c r="Q10" s="22"/>
      <c r="R10" s="22"/>
      <c r="S10" s="23"/>
      <c r="T10" s="4"/>
      <c r="U10" s="4"/>
      <c r="V10" s="23"/>
      <c r="W10" s="1"/>
    </row>
    <row r="11" spans="1:23" x14ac:dyDescent="0.25">
      <c r="A11" s="13" t="s">
        <v>31</v>
      </c>
      <c r="B11" s="14" t="s">
        <v>36</v>
      </c>
      <c r="C11" s="15" t="s">
        <v>37</v>
      </c>
      <c r="D11" s="16">
        <v>80950</v>
      </c>
      <c r="E11" s="16">
        <v>0</v>
      </c>
      <c r="F11" s="17">
        <v>0</v>
      </c>
      <c r="G11" s="18">
        <v>0.91169212570000002</v>
      </c>
      <c r="H11" s="16">
        <v>80950</v>
      </c>
      <c r="I11" s="17">
        <v>1</v>
      </c>
      <c r="J11" s="19">
        <v>1.1006433532</v>
      </c>
      <c r="K11" s="20">
        <v>2018.04</v>
      </c>
      <c r="L11" s="20">
        <v>2192.42</v>
      </c>
      <c r="M11" s="21">
        <v>1.04</v>
      </c>
      <c r="N11" s="21">
        <v>1.04</v>
      </c>
      <c r="O11" s="19">
        <v>0.98409246399999994</v>
      </c>
      <c r="P11" s="8"/>
      <c r="Q11" s="22"/>
      <c r="R11" s="22"/>
      <c r="S11" s="23"/>
      <c r="T11" s="4"/>
      <c r="U11" s="4"/>
      <c r="V11" s="23"/>
      <c r="W11" s="1"/>
    </row>
    <row r="12" spans="1:23" x14ac:dyDescent="0.25">
      <c r="A12" s="13" t="s">
        <v>31</v>
      </c>
      <c r="B12" s="14" t="s">
        <v>38</v>
      </c>
      <c r="C12" s="15" t="s">
        <v>39</v>
      </c>
      <c r="D12" s="16">
        <v>30161</v>
      </c>
      <c r="E12" s="16">
        <v>0</v>
      </c>
      <c r="F12" s="17">
        <v>0</v>
      </c>
      <c r="G12" s="18">
        <v>0.91169212570000002</v>
      </c>
      <c r="H12" s="16">
        <v>30161</v>
      </c>
      <c r="I12" s="17">
        <v>1</v>
      </c>
      <c r="J12" s="19">
        <v>1.1006433532</v>
      </c>
      <c r="K12" s="20">
        <v>2238.52</v>
      </c>
      <c r="L12" s="20">
        <v>2192.42</v>
      </c>
      <c r="M12" s="21">
        <v>1.04</v>
      </c>
      <c r="N12" s="21">
        <v>1.04</v>
      </c>
      <c r="O12" s="19">
        <v>1.0042053985999999</v>
      </c>
      <c r="P12" s="8"/>
      <c r="Q12" s="22"/>
      <c r="R12" s="22"/>
      <c r="S12" s="23"/>
      <c r="T12" s="4"/>
      <c r="U12" s="4"/>
      <c r="V12" s="23"/>
      <c r="W12" s="1"/>
    </row>
    <row r="13" spans="1:23" x14ac:dyDescent="0.25">
      <c r="A13" s="13" t="s">
        <v>31</v>
      </c>
      <c r="B13" s="14" t="s">
        <v>40</v>
      </c>
      <c r="C13" s="15" t="s">
        <v>41</v>
      </c>
      <c r="D13" s="16">
        <v>31801</v>
      </c>
      <c r="E13" s="16">
        <v>0</v>
      </c>
      <c r="F13" s="17">
        <v>0</v>
      </c>
      <c r="G13" s="18">
        <v>0.91169212570000002</v>
      </c>
      <c r="H13" s="16">
        <v>31801</v>
      </c>
      <c r="I13" s="17">
        <v>1</v>
      </c>
      <c r="J13" s="19">
        <v>1.1006433532</v>
      </c>
      <c r="K13" s="20">
        <v>1984.48</v>
      </c>
      <c r="L13" s="20">
        <v>2192.42</v>
      </c>
      <c r="M13" s="21">
        <v>1.04</v>
      </c>
      <c r="N13" s="21">
        <v>1.04</v>
      </c>
      <c r="O13" s="19">
        <v>0.98103100679999999</v>
      </c>
      <c r="P13" s="8"/>
      <c r="Q13" s="22"/>
      <c r="R13" s="22"/>
      <c r="S13" s="23"/>
      <c r="T13" s="4"/>
      <c r="U13" s="4"/>
      <c r="V13" s="23"/>
      <c r="W13" s="1"/>
    </row>
    <row r="14" spans="1:23" x14ac:dyDescent="0.25">
      <c r="A14" s="13" t="s">
        <v>31</v>
      </c>
      <c r="B14" s="14" t="s">
        <v>42</v>
      </c>
      <c r="C14" s="15" t="s">
        <v>43</v>
      </c>
      <c r="D14" s="16">
        <v>57039</v>
      </c>
      <c r="E14" s="16">
        <v>0</v>
      </c>
      <c r="F14" s="17">
        <v>0</v>
      </c>
      <c r="G14" s="18">
        <v>0.91169212570000002</v>
      </c>
      <c r="H14" s="16">
        <v>57039</v>
      </c>
      <c r="I14" s="17">
        <v>1</v>
      </c>
      <c r="J14" s="19">
        <v>1.1006433532</v>
      </c>
      <c r="K14" s="20">
        <v>1802.06</v>
      </c>
      <c r="L14" s="20">
        <v>2192.42</v>
      </c>
      <c r="M14" s="21">
        <v>1.04</v>
      </c>
      <c r="N14" s="21">
        <v>1.04</v>
      </c>
      <c r="O14" s="19">
        <v>0.96439003479999996</v>
      </c>
      <c r="P14" s="8"/>
      <c r="Q14" s="22"/>
      <c r="R14" s="22"/>
      <c r="S14" s="23"/>
      <c r="T14" s="4"/>
      <c r="U14" s="4"/>
      <c r="V14" s="23"/>
      <c r="W14" s="1"/>
    </row>
    <row r="15" spans="1:23" x14ac:dyDescent="0.25">
      <c r="A15" s="13" t="s">
        <v>31</v>
      </c>
      <c r="B15" s="14" t="s">
        <v>44</v>
      </c>
      <c r="C15" s="15" t="s">
        <v>45</v>
      </c>
      <c r="D15" s="16">
        <v>39319</v>
      </c>
      <c r="E15" s="16">
        <v>3560</v>
      </c>
      <c r="F15" s="17">
        <v>9.05414685E-2</v>
      </c>
      <c r="G15" s="18">
        <v>0.99423806960000005</v>
      </c>
      <c r="H15" s="16">
        <v>33181</v>
      </c>
      <c r="I15" s="17">
        <v>0.84389226579999999</v>
      </c>
      <c r="J15" s="19">
        <v>1.0147338831999999</v>
      </c>
      <c r="K15" s="20">
        <v>2172.71</v>
      </c>
      <c r="L15" s="20">
        <v>2192.42</v>
      </c>
      <c r="M15" s="21">
        <v>1.04</v>
      </c>
      <c r="N15" s="21">
        <v>1.04</v>
      </c>
      <c r="O15" s="19">
        <v>0.99820198680000005</v>
      </c>
      <c r="P15" s="8"/>
      <c r="Q15" s="22"/>
      <c r="R15" s="22"/>
      <c r="S15" s="23"/>
      <c r="T15" s="4"/>
      <c r="U15" s="4"/>
      <c r="V15" s="23"/>
      <c r="W15" s="1"/>
    </row>
    <row r="16" spans="1:23" x14ac:dyDescent="0.25">
      <c r="A16" s="13" t="s">
        <v>31</v>
      </c>
      <c r="B16" s="14" t="s">
        <v>46</v>
      </c>
      <c r="C16" s="15" t="s">
        <v>47</v>
      </c>
      <c r="D16" s="16">
        <v>4236</v>
      </c>
      <c r="E16" s="16">
        <v>1864</v>
      </c>
      <c r="F16" s="17">
        <v>0.44003777150000001</v>
      </c>
      <c r="G16" s="18">
        <v>1.3128710968999999</v>
      </c>
      <c r="H16" s="16">
        <v>1643</v>
      </c>
      <c r="I16" s="17">
        <v>0.38786591120000002</v>
      </c>
      <c r="J16" s="19">
        <v>0.76377269510000001</v>
      </c>
      <c r="K16" s="20">
        <v>4174.45</v>
      </c>
      <c r="L16" s="20">
        <v>2192.42</v>
      </c>
      <c r="M16" s="21">
        <v>1.04</v>
      </c>
      <c r="N16" s="21">
        <v>1.04</v>
      </c>
      <c r="O16" s="19">
        <v>1.1808075094999999</v>
      </c>
      <c r="P16" s="8"/>
      <c r="Q16" s="22"/>
      <c r="R16" s="22"/>
      <c r="S16" s="23"/>
      <c r="T16" s="4"/>
      <c r="U16" s="4"/>
      <c r="V16" s="23"/>
      <c r="W16" s="1"/>
    </row>
    <row r="17" spans="1:23" x14ac:dyDescent="0.25">
      <c r="A17" s="13" t="s">
        <v>31</v>
      </c>
      <c r="B17" s="14" t="s">
        <v>48</v>
      </c>
      <c r="C17" s="15" t="s">
        <v>49</v>
      </c>
      <c r="D17" s="16">
        <v>16875</v>
      </c>
      <c r="E17" s="16">
        <v>5337</v>
      </c>
      <c r="F17" s="17">
        <v>0.31626666669999998</v>
      </c>
      <c r="G17" s="18">
        <v>1.2000299553</v>
      </c>
      <c r="H17" s="16">
        <v>10348</v>
      </c>
      <c r="I17" s="17">
        <v>0.61321481479999995</v>
      </c>
      <c r="J17" s="19">
        <v>0.88778708159999997</v>
      </c>
      <c r="K17" s="20">
        <v>2483.23</v>
      </c>
      <c r="L17" s="20">
        <v>2192.42</v>
      </c>
      <c r="M17" s="21">
        <v>1.04</v>
      </c>
      <c r="N17" s="21">
        <v>1.04</v>
      </c>
      <c r="O17" s="19">
        <v>1.0265286761000001</v>
      </c>
      <c r="P17" s="8"/>
      <c r="Q17" s="22"/>
      <c r="R17" s="22"/>
      <c r="S17" s="23"/>
      <c r="T17" s="4"/>
      <c r="U17" s="4"/>
      <c r="V17" s="23"/>
      <c r="W17" s="1"/>
    </row>
    <row r="18" spans="1:23" x14ac:dyDescent="0.25">
      <c r="A18" s="13" t="s">
        <v>31</v>
      </c>
      <c r="B18" s="14" t="s">
        <v>50</v>
      </c>
      <c r="C18" s="15" t="s">
        <v>51</v>
      </c>
      <c r="D18" s="16">
        <v>15462</v>
      </c>
      <c r="E18" s="16">
        <v>4808</v>
      </c>
      <c r="F18" s="17">
        <v>0.3109558919</v>
      </c>
      <c r="G18" s="18">
        <v>1.1951881636999999</v>
      </c>
      <c r="H18" s="16">
        <v>7738</v>
      </c>
      <c r="I18" s="17">
        <v>0.50045272279999997</v>
      </c>
      <c r="J18" s="19">
        <v>0.82573165810000004</v>
      </c>
      <c r="K18" s="20">
        <v>2472.27</v>
      </c>
      <c r="L18" s="20">
        <v>2192.42</v>
      </c>
      <c r="M18" s="21">
        <v>1.04</v>
      </c>
      <c r="N18" s="21">
        <v>1.04</v>
      </c>
      <c r="O18" s="19">
        <v>1.0255288676000001</v>
      </c>
      <c r="P18" s="8"/>
      <c r="Q18" s="22"/>
      <c r="R18" s="22"/>
      <c r="S18" s="23"/>
      <c r="T18" s="4"/>
      <c r="U18" s="4"/>
      <c r="V18" s="23"/>
      <c r="W18" s="1"/>
    </row>
    <row r="19" spans="1:23" x14ac:dyDescent="0.25">
      <c r="A19" s="13" t="s">
        <v>31</v>
      </c>
      <c r="B19" s="14" t="s">
        <v>52</v>
      </c>
      <c r="C19" s="15" t="s">
        <v>53</v>
      </c>
      <c r="D19" s="16">
        <v>14193</v>
      </c>
      <c r="E19" s="16">
        <v>3477</v>
      </c>
      <c r="F19" s="17">
        <v>0.24497991969999999</v>
      </c>
      <c r="G19" s="18">
        <v>1.1350383894</v>
      </c>
      <c r="H19" s="16">
        <v>9637</v>
      </c>
      <c r="I19" s="17">
        <v>0.67899668849999995</v>
      </c>
      <c r="J19" s="19">
        <v>0.92398827260000005</v>
      </c>
      <c r="K19" s="20">
        <v>3693.54</v>
      </c>
      <c r="L19" s="20">
        <v>2192.42</v>
      </c>
      <c r="M19" s="21">
        <v>1.04</v>
      </c>
      <c r="N19" s="21">
        <v>1.04</v>
      </c>
      <c r="O19" s="19">
        <v>1.1369372657000001</v>
      </c>
      <c r="P19" s="8"/>
      <c r="Q19" s="22"/>
      <c r="R19" s="22"/>
      <c r="S19" s="23"/>
      <c r="T19" s="4"/>
      <c r="U19" s="4"/>
      <c r="V19" s="23"/>
      <c r="W19" s="1"/>
    </row>
    <row r="20" spans="1:23" x14ac:dyDescent="0.25">
      <c r="A20" s="13" t="s">
        <v>31</v>
      </c>
      <c r="B20" s="14" t="s">
        <v>54</v>
      </c>
      <c r="C20" s="15" t="s">
        <v>55</v>
      </c>
      <c r="D20" s="16">
        <v>37666</v>
      </c>
      <c r="E20" s="16">
        <v>11401</v>
      </c>
      <c r="F20" s="17">
        <v>0.30268677319999998</v>
      </c>
      <c r="G20" s="18">
        <v>1.1876492733999999</v>
      </c>
      <c r="H20" s="16">
        <v>0</v>
      </c>
      <c r="I20" s="17">
        <v>0</v>
      </c>
      <c r="J20" s="19">
        <v>0.55032167659999998</v>
      </c>
      <c r="K20" s="20">
        <v>2747.34</v>
      </c>
      <c r="L20" s="20">
        <v>2192.42</v>
      </c>
      <c r="M20" s="21">
        <v>1.04</v>
      </c>
      <c r="N20" s="21">
        <v>1.04</v>
      </c>
      <c r="O20" s="19">
        <v>1.0506216875000001</v>
      </c>
      <c r="P20" s="8"/>
      <c r="Q20" s="22"/>
      <c r="R20" s="22"/>
      <c r="S20" s="23"/>
      <c r="T20" s="4"/>
      <c r="U20" s="4"/>
      <c r="V20" s="23"/>
      <c r="W20" s="1"/>
    </row>
    <row r="21" spans="1:23" x14ac:dyDescent="0.25">
      <c r="A21" s="13" t="s">
        <v>31</v>
      </c>
      <c r="B21" s="14" t="s">
        <v>56</v>
      </c>
      <c r="C21" s="15" t="s">
        <v>57</v>
      </c>
      <c r="D21" s="16">
        <v>7968</v>
      </c>
      <c r="E21" s="16">
        <v>3719</v>
      </c>
      <c r="F21" s="17">
        <v>0.4667419679</v>
      </c>
      <c r="G21" s="18">
        <v>1.3372171024999999</v>
      </c>
      <c r="H21" s="16">
        <v>2825</v>
      </c>
      <c r="I21" s="17">
        <v>0.35454317270000002</v>
      </c>
      <c r="J21" s="19">
        <v>0.74543446980000005</v>
      </c>
      <c r="K21" s="20">
        <v>3169.63</v>
      </c>
      <c r="L21" s="20">
        <v>2192.42</v>
      </c>
      <c r="M21" s="21">
        <v>1.04</v>
      </c>
      <c r="N21" s="21">
        <v>1.04</v>
      </c>
      <c r="O21" s="19">
        <v>1.0891444158000001</v>
      </c>
      <c r="P21" s="8"/>
      <c r="Q21" s="22"/>
      <c r="R21" s="22"/>
      <c r="S21" s="23"/>
      <c r="T21" s="4"/>
      <c r="U21" s="4"/>
      <c r="V21" s="23"/>
      <c r="W21" s="1"/>
    </row>
    <row r="22" spans="1:23" x14ac:dyDescent="0.25">
      <c r="A22" s="13" t="s">
        <v>31</v>
      </c>
      <c r="B22" s="14" t="s">
        <v>58</v>
      </c>
      <c r="C22" s="15" t="s">
        <v>59</v>
      </c>
      <c r="D22" s="16">
        <v>20521</v>
      </c>
      <c r="E22" s="16">
        <v>5922</v>
      </c>
      <c r="F22" s="17">
        <v>0.28858242779999999</v>
      </c>
      <c r="G22" s="18">
        <v>1.1747904526999999</v>
      </c>
      <c r="H22" s="16">
        <v>9096</v>
      </c>
      <c r="I22" s="17">
        <v>0.4432532528</v>
      </c>
      <c r="J22" s="19">
        <v>0.79425354979999996</v>
      </c>
      <c r="K22" s="20">
        <v>2528.77</v>
      </c>
      <c r="L22" s="20">
        <v>2192.42</v>
      </c>
      <c r="M22" s="21">
        <v>1.04</v>
      </c>
      <c r="N22" s="21">
        <v>1.04</v>
      </c>
      <c r="O22" s="19">
        <v>1.0306829896</v>
      </c>
      <c r="P22" s="8"/>
      <c r="Q22" s="22"/>
      <c r="R22" s="22"/>
      <c r="S22" s="23"/>
      <c r="T22" s="4"/>
      <c r="U22" s="4"/>
      <c r="V22" s="23"/>
      <c r="W22" s="1"/>
    </row>
    <row r="23" spans="1:23" x14ac:dyDescent="0.25">
      <c r="A23" s="13" t="s">
        <v>31</v>
      </c>
      <c r="B23" s="14" t="s">
        <v>60</v>
      </c>
      <c r="C23" s="15" t="s">
        <v>61</v>
      </c>
      <c r="D23" s="16">
        <v>19574</v>
      </c>
      <c r="E23" s="16">
        <v>4267</v>
      </c>
      <c r="F23" s="17">
        <v>0.2179932564</v>
      </c>
      <c r="G23" s="18">
        <v>1.1104348609000001</v>
      </c>
      <c r="H23" s="16">
        <v>8023</v>
      </c>
      <c r="I23" s="17">
        <v>0.40988045369999998</v>
      </c>
      <c r="J23" s="19">
        <v>0.77588777509999995</v>
      </c>
      <c r="K23" s="20">
        <v>3269.38</v>
      </c>
      <c r="L23" s="20">
        <v>2192.42</v>
      </c>
      <c r="M23" s="21">
        <v>1.04</v>
      </c>
      <c r="N23" s="21">
        <v>1.04</v>
      </c>
      <c r="O23" s="19">
        <v>1.0982439496</v>
      </c>
      <c r="P23" s="8"/>
      <c r="Q23" s="22"/>
      <c r="R23" s="22"/>
      <c r="S23" s="23"/>
      <c r="T23" s="4"/>
      <c r="U23" s="4"/>
      <c r="V23" s="23"/>
      <c r="W23" s="1"/>
    </row>
    <row r="24" spans="1:23" x14ac:dyDescent="0.25">
      <c r="A24" s="13" t="s">
        <v>31</v>
      </c>
      <c r="B24" s="14" t="s">
        <v>62</v>
      </c>
      <c r="C24" s="15" t="s">
        <v>63</v>
      </c>
      <c r="D24" s="16">
        <v>18113</v>
      </c>
      <c r="E24" s="16">
        <v>4690</v>
      </c>
      <c r="F24" s="17">
        <v>0.25893005019999998</v>
      </c>
      <c r="G24" s="18">
        <v>1.1477566135999999</v>
      </c>
      <c r="H24" s="16">
        <v>7635</v>
      </c>
      <c r="I24" s="17">
        <v>0.42152045490000001</v>
      </c>
      <c r="J24" s="19">
        <v>0.78229352009999997</v>
      </c>
      <c r="K24" s="20">
        <v>3190.93</v>
      </c>
      <c r="L24" s="20">
        <v>2192.42</v>
      </c>
      <c r="M24" s="21">
        <v>1.04</v>
      </c>
      <c r="N24" s="21">
        <v>1.04</v>
      </c>
      <c r="O24" s="19">
        <v>1.0910874741000001</v>
      </c>
      <c r="P24" s="8"/>
      <c r="Q24" s="22"/>
      <c r="R24" s="22"/>
      <c r="S24" s="23"/>
      <c r="T24" s="4"/>
      <c r="U24" s="4"/>
      <c r="V24" s="23"/>
      <c r="W24" s="1"/>
    </row>
    <row r="25" spans="1:23" x14ac:dyDescent="0.25">
      <c r="A25" s="13" t="s">
        <v>31</v>
      </c>
      <c r="B25" s="14" t="s">
        <v>64</v>
      </c>
      <c r="C25" s="15" t="s">
        <v>65</v>
      </c>
      <c r="D25" s="16">
        <v>7864</v>
      </c>
      <c r="E25" s="16">
        <v>4401</v>
      </c>
      <c r="F25" s="17">
        <v>0.55963886060000001</v>
      </c>
      <c r="G25" s="18">
        <v>1.4219104681000001</v>
      </c>
      <c r="H25" s="16">
        <v>2620</v>
      </c>
      <c r="I25" s="17">
        <v>0.33316378429999999</v>
      </c>
      <c r="J25" s="19">
        <v>0.73366892890000002</v>
      </c>
      <c r="K25" s="20">
        <v>4284.0200000000004</v>
      </c>
      <c r="L25" s="20">
        <v>2192.42</v>
      </c>
      <c r="M25" s="21">
        <v>1.04</v>
      </c>
      <c r="N25" s="21">
        <v>1.04</v>
      </c>
      <c r="O25" s="19">
        <v>1.1908028571</v>
      </c>
      <c r="P25" s="8"/>
      <c r="Q25" s="22"/>
      <c r="R25" s="22"/>
      <c r="S25" s="23"/>
      <c r="T25" s="4"/>
      <c r="U25" s="4"/>
      <c r="V25" s="23"/>
      <c r="W25" s="1"/>
    </row>
    <row r="26" spans="1:23" x14ac:dyDescent="0.25">
      <c r="A26" s="13" t="s">
        <v>31</v>
      </c>
      <c r="B26" s="14" t="s">
        <v>66</v>
      </c>
      <c r="C26" s="15" t="s">
        <v>67</v>
      </c>
      <c r="D26" s="16">
        <v>9207</v>
      </c>
      <c r="E26" s="16">
        <v>3348</v>
      </c>
      <c r="F26" s="17">
        <v>0.36363636360000001</v>
      </c>
      <c r="G26" s="18">
        <v>1.243216535</v>
      </c>
      <c r="H26" s="16">
        <v>4620</v>
      </c>
      <c r="I26" s="17">
        <v>0.50179211469999996</v>
      </c>
      <c r="J26" s="19">
        <v>0.82646875450000001</v>
      </c>
      <c r="K26" s="20">
        <v>2938.15</v>
      </c>
      <c r="L26" s="20">
        <v>2192.42</v>
      </c>
      <c r="M26" s="21">
        <v>1.04</v>
      </c>
      <c r="N26" s="21">
        <v>1.04</v>
      </c>
      <c r="O26" s="19">
        <v>1.0680280237999999</v>
      </c>
      <c r="P26" s="8"/>
      <c r="Q26" s="22"/>
      <c r="R26" s="22"/>
      <c r="S26" s="23"/>
      <c r="T26" s="4"/>
      <c r="U26" s="4"/>
      <c r="V26" s="23"/>
      <c r="W26" s="1"/>
    </row>
    <row r="27" spans="1:23" x14ac:dyDescent="0.25">
      <c r="A27" s="13" t="s">
        <v>31</v>
      </c>
      <c r="B27" s="14" t="s">
        <v>68</v>
      </c>
      <c r="C27" s="15" t="s">
        <v>69</v>
      </c>
      <c r="D27" s="16">
        <v>5556</v>
      </c>
      <c r="E27" s="16">
        <v>1906</v>
      </c>
      <c r="F27" s="17">
        <v>0.34305255579999999</v>
      </c>
      <c r="G27" s="18">
        <v>1.2244504395</v>
      </c>
      <c r="H27" s="16">
        <v>3227</v>
      </c>
      <c r="I27" s="17">
        <v>0.58081353489999998</v>
      </c>
      <c r="J27" s="19">
        <v>0.86995595489999999</v>
      </c>
      <c r="K27" s="20">
        <v>4765.9399999999996</v>
      </c>
      <c r="L27" s="20">
        <v>2192.42</v>
      </c>
      <c r="M27" s="21">
        <v>1.04</v>
      </c>
      <c r="N27" s="21">
        <v>1.04</v>
      </c>
      <c r="O27" s="19">
        <v>1.2347652365999999</v>
      </c>
      <c r="P27" s="8"/>
      <c r="Q27" s="22"/>
      <c r="R27" s="22"/>
      <c r="S27" s="23"/>
      <c r="T27" s="4"/>
      <c r="U27" s="4"/>
      <c r="V27" s="23"/>
      <c r="W27" s="1"/>
    </row>
    <row r="28" spans="1:23" x14ac:dyDescent="0.25">
      <c r="A28" s="13" t="s">
        <v>31</v>
      </c>
      <c r="B28" s="14" t="s">
        <v>70</v>
      </c>
      <c r="C28" s="15" t="s">
        <v>71</v>
      </c>
      <c r="D28" s="16">
        <v>23338</v>
      </c>
      <c r="E28" s="16">
        <v>4154</v>
      </c>
      <c r="F28" s="17">
        <v>0.17799297280000001</v>
      </c>
      <c r="G28" s="18">
        <v>1.0739669173999999</v>
      </c>
      <c r="H28" s="16">
        <v>16996</v>
      </c>
      <c r="I28" s="17">
        <v>0.72825434909999998</v>
      </c>
      <c r="J28" s="19">
        <v>0.95109583099999995</v>
      </c>
      <c r="K28" s="20">
        <v>2614.5100000000002</v>
      </c>
      <c r="L28" s="20">
        <v>2192.42</v>
      </c>
      <c r="M28" s="21">
        <v>1.04</v>
      </c>
      <c r="N28" s="21">
        <v>1.04</v>
      </c>
      <c r="O28" s="19">
        <v>1.0385044835999999</v>
      </c>
      <c r="P28" s="8"/>
      <c r="Q28" s="22"/>
      <c r="R28" s="22"/>
      <c r="S28" s="23"/>
      <c r="T28" s="4"/>
      <c r="U28" s="4"/>
      <c r="V28" s="23"/>
      <c r="W28" s="1"/>
    </row>
    <row r="29" spans="1:23" x14ac:dyDescent="0.25">
      <c r="A29" s="13" t="s">
        <v>31</v>
      </c>
      <c r="B29" s="14" t="s">
        <v>72</v>
      </c>
      <c r="C29" s="15" t="s">
        <v>73</v>
      </c>
      <c r="D29" s="16">
        <v>10164</v>
      </c>
      <c r="E29" s="16">
        <v>3665</v>
      </c>
      <c r="F29" s="17">
        <v>0.36058638329999998</v>
      </c>
      <c r="G29" s="18">
        <v>1.240435892</v>
      </c>
      <c r="H29" s="16">
        <v>6255</v>
      </c>
      <c r="I29" s="17">
        <v>0.61540731999999998</v>
      </c>
      <c r="J29" s="19">
        <v>0.88899366469999996</v>
      </c>
      <c r="K29" s="20">
        <v>3525.18</v>
      </c>
      <c r="L29" s="20">
        <v>2192.42</v>
      </c>
      <c r="M29" s="21">
        <v>1.04</v>
      </c>
      <c r="N29" s="21">
        <v>1.04</v>
      </c>
      <c r="O29" s="19">
        <v>1.1215788946</v>
      </c>
      <c r="P29" s="8"/>
      <c r="Q29" s="22"/>
      <c r="R29" s="22"/>
      <c r="S29" s="23"/>
      <c r="T29" s="4"/>
      <c r="U29" s="4"/>
      <c r="V29" s="23"/>
      <c r="W29" s="1"/>
    </row>
    <row r="30" spans="1:23" x14ac:dyDescent="0.25">
      <c r="A30" s="13" t="s">
        <v>31</v>
      </c>
      <c r="B30" s="14" t="s">
        <v>74</v>
      </c>
      <c r="C30" s="15" t="s">
        <v>75</v>
      </c>
      <c r="D30" s="16">
        <v>32458</v>
      </c>
      <c r="E30" s="16">
        <v>5856</v>
      </c>
      <c r="F30" s="17">
        <v>0.18041777070000001</v>
      </c>
      <c r="G30" s="18">
        <v>1.0761775865000001</v>
      </c>
      <c r="H30" s="16">
        <v>23924</v>
      </c>
      <c r="I30" s="17">
        <v>0.73707560539999994</v>
      </c>
      <c r="J30" s="19">
        <v>0.95595035949999996</v>
      </c>
      <c r="K30" s="20">
        <v>2729.17</v>
      </c>
      <c r="L30" s="20">
        <v>2192.42</v>
      </c>
      <c r="M30" s="21">
        <v>1.04</v>
      </c>
      <c r="N30" s="21">
        <v>1.04</v>
      </c>
      <c r="O30" s="19">
        <v>1.0489641583</v>
      </c>
      <c r="P30" s="8"/>
      <c r="Q30" s="22"/>
      <c r="R30" s="22"/>
      <c r="S30" s="23"/>
      <c r="T30" s="4"/>
      <c r="U30" s="4"/>
      <c r="V30" s="23"/>
      <c r="W30" s="1"/>
    </row>
    <row r="31" spans="1:23" x14ac:dyDescent="0.25">
      <c r="A31" s="13" t="s">
        <v>31</v>
      </c>
      <c r="B31" s="14" t="s">
        <v>76</v>
      </c>
      <c r="C31" s="15" t="s">
        <v>77</v>
      </c>
      <c r="D31" s="16">
        <v>10424</v>
      </c>
      <c r="E31" s="16">
        <v>3107</v>
      </c>
      <c r="F31" s="17">
        <v>0.29806216419999998</v>
      </c>
      <c r="G31" s="18">
        <v>1.1834330538</v>
      </c>
      <c r="H31" s="16">
        <v>4843</v>
      </c>
      <c r="I31" s="17">
        <v>0.464600921</v>
      </c>
      <c r="J31" s="19">
        <v>0.80600163440000006</v>
      </c>
      <c r="K31" s="20">
        <v>2452.77</v>
      </c>
      <c r="L31" s="20">
        <v>2192.42</v>
      </c>
      <c r="M31" s="21">
        <v>1.04</v>
      </c>
      <c r="N31" s="21">
        <v>1.04</v>
      </c>
      <c r="O31" s="19">
        <v>1.0237500114</v>
      </c>
      <c r="P31" s="8"/>
      <c r="Q31" s="22"/>
      <c r="R31" s="22"/>
      <c r="S31" s="23"/>
      <c r="T31" s="4"/>
      <c r="U31" s="4"/>
      <c r="V31" s="23"/>
      <c r="W31" s="1"/>
    </row>
    <row r="32" spans="1:23" x14ac:dyDescent="0.25">
      <c r="A32" s="13" t="s">
        <v>31</v>
      </c>
      <c r="B32" s="14" t="s">
        <v>78</v>
      </c>
      <c r="C32" s="15" t="s">
        <v>79</v>
      </c>
      <c r="D32" s="16">
        <v>10448</v>
      </c>
      <c r="E32" s="16">
        <v>6203</v>
      </c>
      <c r="F32" s="17">
        <v>0.59370214399999999</v>
      </c>
      <c r="G32" s="18">
        <v>1.4529656953000001</v>
      </c>
      <c r="H32" s="16">
        <v>1776</v>
      </c>
      <c r="I32" s="17">
        <v>0.1699846861</v>
      </c>
      <c r="J32" s="19">
        <v>0.64386793399999998</v>
      </c>
      <c r="K32" s="20">
        <v>4039.24</v>
      </c>
      <c r="L32" s="20">
        <v>2192.42</v>
      </c>
      <c r="M32" s="21">
        <v>1.04</v>
      </c>
      <c r="N32" s="21">
        <v>1.04</v>
      </c>
      <c r="O32" s="19">
        <v>1.1684731939999999</v>
      </c>
      <c r="P32" s="8"/>
      <c r="Q32" s="22"/>
      <c r="R32" s="22"/>
      <c r="S32" s="23"/>
      <c r="T32" s="4"/>
      <c r="U32" s="4"/>
      <c r="V32" s="23"/>
      <c r="W32" s="1"/>
    </row>
    <row r="33" spans="1:23" x14ac:dyDescent="0.25">
      <c r="A33" s="13" t="s">
        <v>31</v>
      </c>
      <c r="B33" s="14" t="s">
        <v>80</v>
      </c>
      <c r="C33" s="15" t="s">
        <v>81</v>
      </c>
      <c r="D33" s="16">
        <v>20984</v>
      </c>
      <c r="E33" s="16">
        <v>7549</v>
      </c>
      <c r="F33" s="17">
        <v>0.35975028590000002</v>
      </c>
      <c r="G33" s="18">
        <v>1.2396736286000001</v>
      </c>
      <c r="H33" s="16">
        <v>2376</v>
      </c>
      <c r="I33" s="17">
        <v>0.113229127</v>
      </c>
      <c r="J33" s="19">
        <v>0.61263411960000003</v>
      </c>
      <c r="K33" s="20">
        <v>3366.47</v>
      </c>
      <c r="L33" s="20">
        <v>2192.42</v>
      </c>
      <c r="M33" s="21">
        <v>1.04</v>
      </c>
      <c r="N33" s="21">
        <v>1.04</v>
      </c>
      <c r="O33" s="19">
        <v>1.1071008292</v>
      </c>
      <c r="P33" s="8"/>
      <c r="Q33" s="22"/>
      <c r="R33" s="22"/>
      <c r="S33" s="23"/>
      <c r="T33" s="4"/>
      <c r="U33" s="4"/>
      <c r="V33" s="23"/>
      <c r="W33" s="1"/>
    </row>
    <row r="34" spans="1:23" x14ac:dyDescent="0.25">
      <c r="A34" s="13" t="s">
        <v>31</v>
      </c>
      <c r="B34" s="14" t="s">
        <v>82</v>
      </c>
      <c r="C34" s="15" t="s">
        <v>83</v>
      </c>
      <c r="D34" s="16">
        <v>22251</v>
      </c>
      <c r="E34" s="16">
        <v>3220</v>
      </c>
      <c r="F34" s="17">
        <v>0.14471259719999999</v>
      </c>
      <c r="G34" s="18">
        <v>1.043625461</v>
      </c>
      <c r="H34" s="16">
        <v>12229</v>
      </c>
      <c r="I34" s="17">
        <v>0.54959327670000002</v>
      </c>
      <c r="J34" s="19">
        <v>0.85277477010000002</v>
      </c>
      <c r="K34" s="20">
        <v>2966.88</v>
      </c>
      <c r="L34" s="20">
        <v>2192.42</v>
      </c>
      <c r="M34" s="21">
        <v>1.04</v>
      </c>
      <c r="N34" s="21">
        <v>1.04</v>
      </c>
      <c r="O34" s="19">
        <v>1.070648872</v>
      </c>
      <c r="P34" s="8"/>
      <c r="Q34" s="22"/>
      <c r="R34" s="22"/>
      <c r="S34" s="23"/>
      <c r="T34" s="4"/>
      <c r="U34" s="4"/>
      <c r="V34" s="23"/>
      <c r="W34" s="1"/>
    </row>
    <row r="35" spans="1:23" x14ac:dyDescent="0.25">
      <c r="A35" s="13" t="s">
        <v>31</v>
      </c>
      <c r="B35" s="14" t="s">
        <v>84</v>
      </c>
      <c r="C35" s="15" t="s">
        <v>85</v>
      </c>
      <c r="D35" s="16">
        <v>12673</v>
      </c>
      <c r="E35" s="16">
        <v>4130</v>
      </c>
      <c r="F35" s="17">
        <v>0.32588968670000001</v>
      </c>
      <c r="G35" s="18">
        <v>1.2088031869</v>
      </c>
      <c r="H35" s="16">
        <v>7945</v>
      </c>
      <c r="I35" s="17">
        <v>0.62692338039999995</v>
      </c>
      <c r="J35" s="19">
        <v>0.89533120239999997</v>
      </c>
      <c r="K35" s="20">
        <v>5245.88</v>
      </c>
      <c r="L35" s="20">
        <v>2192.42</v>
      </c>
      <c r="M35" s="21">
        <v>1.04</v>
      </c>
      <c r="N35" s="21">
        <v>1.04</v>
      </c>
      <c r="O35" s="19">
        <v>1.2785469937</v>
      </c>
      <c r="P35" s="8"/>
      <c r="Q35" s="22"/>
      <c r="R35" s="22"/>
      <c r="S35" s="23"/>
      <c r="T35" s="4"/>
      <c r="U35" s="4"/>
      <c r="V35" s="23"/>
      <c r="W35" s="1"/>
    </row>
    <row r="36" spans="1:23" x14ac:dyDescent="0.25">
      <c r="A36" s="7"/>
      <c r="B36" s="24"/>
      <c r="C36" s="25" t="s">
        <v>86</v>
      </c>
      <c r="D36" s="26">
        <f ca="1">SUMIF(INDIRECT("R1C1",FALSE):INDIRECT("R65000C1",FALSE),"=1",INDIRECT("R1C[0]",FALSE):INDIRECT("R65000C[0]",FALSE))</f>
        <v>997135</v>
      </c>
      <c r="E36" s="26">
        <f ca="1">SUMIF(INDIRECT("R1C1",FALSE):INDIRECT("R65000C1",FALSE),"=1",INDIRECT("R1C[0]",FALSE):INDIRECT("R65000C[0]",FALSE))</f>
        <v>96584</v>
      </c>
      <c r="F36" s="27" t="s">
        <v>87</v>
      </c>
      <c r="G36" s="28" t="s">
        <v>87</v>
      </c>
      <c r="H36" s="26">
        <f ca="1">SUMIF(INDIRECT("R1C1",FALSE):INDIRECT("R65000C1",FALSE),"=1",INDIRECT("R1C[0]",FALSE):INDIRECT("R65000C[0]",FALSE))</f>
        <v>814778</v>
      </c>
      <c r="I36" s="27" t="s">
        <v>87</v>
      </c>
      <c r="J36" s="29" t="s">
        <v>87</v>
      </c>
      <c r="K36" s="30" t="s">
        <v>87</v>
      </c>
      <c r="L36" s="30">
        <f ca="1">SUMIF(INDIRECT("R1C1",FALSE):INDIRECT("R65000C1",FALSE),"=1",INDIRECT("R1C[0]",FALSE):INDIRECT("R65000C[0]",FALSE))/COUNTIF(INDIRECT("R1C1",FALSE):INDIRECT("R65000C1",FALSE),"=1")</f>
        <v>2192.4199999999987</v>
      </c>
      <c r="M36" s="31" t="s">
        <v>87</v>
      </c>
      <c r="N36" s="31" t="s">
        <v>87</v>
      </c>
      <c r="O36" s="29" t="s">
        <v>87</v>
      </c>
      <c r="P36" s="8"/>
      <c r="Q36" s="32"/>
      <c r="R36" s="23"/>
      <c r="S36" s="23"/>
      <c r="T36" s="23"/>
      <c r="U36" s="23"/>
      <c r="V36" s="23"/>
      <c r="W36" s="1"/>
    </row>
    <row r="37" spans="1:23" x14ac:dyDescent="0.25">
      <c r="A37" s="1"/>
      <c r="B37" s="33"/>
      <c r="C37" s="34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6"/>
      <c r="Q37" s="36"/>
      <c r="R37" s="36"/>
      <c r="S37" s="36"/>
      <c r="T37" s="36"/>
      <c r="U37" s="1"/>
      <c r="V37" s="1"/>
      <c r="W37" s="1"/>
    </row>
    <row r="38" spans="1:23" x14ac:dyDescent="0.25">
      <c r="A38" s="1"/>
      <c r="B38" s="1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x14ac:dyDescent="0.25">
      <c r="A39" s="1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1"/>
    </row>
  </sheetData>
  <mergeCells count="17">
    <mergeCell ref="D1:O1"/>
    <mergeCell ref="C2:O2"/>
    <mergeCell ref="D3:O3"/>
    <mergeCell ref="B4:B6"/>
    <mergeCell ref="C4:C6"/>
    <mergeCell ref="D4:D6"/>
    <mergeCell ref="E4:E6"/>
    <mergeCell ref="F4:F6"/>
    <mergeCell ref="G4:G6"/>
    <mergeCell ref="H4:H6"/>
    <mergeCell ref="O4:O6"/>
    <mergeCell ref="I4:I6"/>
    <mergeCell ref="J4:J6"/>
    <mergeCell ref="K4:K6"/>
    <mergeCell ref="L4:L6"/>
    <mergeCell ref="M4:M6"/>
    <mergeCell ref="N4:N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2020-12-15T12:15:43Z</cp:lastPrinted>
  <dcterms:created xsi:type="dcterms:W3CDTF">2020-12-07T15:31:53Z</dcterms:created>
  <dcterms:modified xsi:type="dcterms:W3CDTF">2020-12-15T12:15:44Z</dcterms:modified>
</cp:coreProperties>
</file>